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48B30B9B-9A16-4650-8F92-879127ED7474}"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0" i="10" l="1"/>
  <c r="D58" i="10" s="1"/>
  <c r="Z58" i="10" s="1"/>
  <c r="AC58" i="10" s="1"/>
  <c r="C50" i="10"/>
  <c r="C58" i="10" s="1"/>
  <c r="X58" i="10" s="1"/>
  <c r="AB58" i="10" s="1"/>
  <c r="AC48" i="10"/>
  <c r="AC39" i="10"/>
  <c r="Z50" i="10"/>
  <c r="AC50" i="10" s="1"/>
  <c r="X50" i="10"/>
  <c r="AB50" i="10" s="1"/>
  <c r="Z41" i="10"/>
  <c r="AC41" i="10" s="1"/>
  <c r="X41" i="10"/>
  <c r="AB41" i="10" s="1"/>
  <c r="C27" i="10"/>
  <c r="AC61" i="10"/>
  <c r="AB61" i="10"/>
  <c r="AC60" i="10"/>
  <c r="AB60" i="10"/>
  <c r="AC59" i="10"/>
  <c r="AB59" i="10"/>
  <c r="AC57" i="10"/>
  <c r="AB57" i="10"/>
  <c r="AC56" i="10"/>
  <c r="AB56" i="10"/>
  <c r="D56" i="10"/>
  <c r="AC55" i="10"/>
  <c r="AB55" i="10"/>
  <c r="AC52" i="10"/>
  <c r="AB52" i="10"/>
  <c r="AC51" i="10"/>
  <c r="AB51" i="10"/>
  <c r="AC49" i="10"/>
  <c r="AB49" i="10"/>
  <c r="AC47" i="10"/>
  <c r="AB47" i="10"/>
  <c r="AC46" i="10"/>
  <c r="AB46" i="10"/>
  <c r="AC45" i="10"/>
  <c r="AB45" i="10"/>
  <c r="AC43" i="10"/>
  <c r="AB43" i="10"/>
  <c r="AC42" i="10"/>
  <c r="AB42" i="10"/>
  <c r="AC40" i="10"/>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D54" i="10" s="1"/>
  <c r="Z54" i="10" s="1"/>
  <c r="AC54" i="10" s="1"/>
  <c r="X32" i="10"/>
  <c r="AB32" i="10" s="1"/>
  <c r="C30" i="10"/>
  <c r="Z30" i="10"/>
  <c r="AC30" i="10" s="1"/>
  <c r="X27" i="10"/>
  <c r="AB27" i="10" s="1"/>
  <c r="X30" i="10" l="1"/>
  <c r="AB30" i="10" s="1"/>
  <c r="C54" i="10"/>
  <c r="X54" i="10" s="1"/>
  <c r="AB54" i="10" s="1"/>
  <c r="B27" i="12" l="1"/>
  <c r="B22" i="8"/>
  <c r="E25" i="4"/>
  <c r="D25" i="4"/>
  <c r="C25" i="4"/>
  <c r="C24" i="5" l="1"/>
  <c r="A5" i="4"/>
  <c r="A15" i="5" l="1"/>
  <c r="B26" i="6"/>
  <c r="B21" i="12"/>
  <c r="A5" i="12"/>
  <c r="A15" i="12"/>
  <c r="A5" i="11"/>
  <c r="A14" i="10"/>
  <c r="A4" i="10"/>
  <c r="A12" i="9"/>
  <c r="A15" i="9"/>
  <c r="A5" i="9"/>
  <c r="A5" i="8"/>
  <c r="A15" i="8"/>
  <c r="A15" i="7"/>
  <c r="A5" i="7"/>
  <c r="A14" i="6"/>
  <c r="A4" i="6"/>
  <c r="A5" i="5"/>
  <c r="C49" i="1"/>
  <c r="A15" i="4"/>
  <c r="A12" i="4"/>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<sst xmlns="http://schemas.openxmlformats.org/spreadsheetml/2006/main" count="2411" uniqueCount="489">
  <si>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</si>
  <si>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</si>
  <si>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</si>
  <si>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</si>
  <si>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</si>
  <si>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</si>
  <si>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</si>
  <si>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</si>
  <si>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</si>
  <si>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</si>
  <si>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</si>
  <si>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</si>
  <si>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</si>
  <si>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</si>
  <si>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</si>
  <si>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</si>
  <si>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</si>
  <si>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</si>
  <si>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</si>
  <si>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</si>
  <si>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</si>
  <si>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</si>
  <si>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</si>
  <si>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</si>
  <si>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</si>
  <si>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</si>
  <si>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</si>
  <si>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</si>
  <si>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</si>
  <si>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</si>
  <si>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</si>
  <si>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</si>
  <si>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</si>
  <si>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</si>
  <si>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</si>
  <si>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</si>
  <si>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</si>
  <si>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</si>
  <si>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</si>
  <si>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</si>
  <si>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</si>
  <si>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</si>
  <si>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</si>
  <si>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</si>
  <si>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</si>
  <si>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</si>
  <si>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</si>
  <si>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</si>
  <si>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</si>
  <si>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</si>
  <si>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</si>
  <si>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</si>
  <si>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</si>
  <si>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</si>
  <si>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</si>
  <si>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</si>
  <si>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</si>
  <si>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</si>
  <si>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</si>
  <si>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</si>
  <si>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</si>
  <si>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</si>
  <si>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</si>
  <si>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</si>
  <si>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</si>
  <si>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</si>
  <si>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</si>
  <si>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</si>
  <si>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</si>
  <si>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</si>
  <si>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</si>
  <si>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</si>
  <si>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</si>
  <si>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</si>
  <si>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</si>
  <si>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</si>
  <si>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</si>
  <si>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</si>
  <si>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</si>
  <si>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</si>
  <si>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</si>
  <si>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</si>
  <si>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</si>
  <si>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</si>
  <si>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</si>
  <si>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</si>
  <si>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</si>
  <si>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</si>
  <si>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</si>
  <si>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</si>
  <si>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</si>
  <si>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</si>
  <si>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</si>
  <si>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</si>
  <si>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</si>
  <si>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</si>
  <si>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</si>
  <si>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</si>
  <si>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</si>
  <si>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</si>
  <si>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</si>
  <si>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</si>
  <si>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</si>
  <si>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</si>
  <si>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</si>
  <si>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</si>
  <si>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</si>
  <si>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</si>
  <si>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</si>
  <si>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</si>
  <si>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</si>
  <si>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</si>
  <si>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</si>
  <si>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</si>
  <si>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</si>
  <si>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</si>
  <si>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</si>
  <si>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</si>
  <si>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</si>
  <si>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</si>
  <si>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</si>
  <si>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</si>
  <si>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</si>
  <si>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</si>
  <si>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</si>
  <si>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</si>
  <si>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</si>
  <si>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</si>
  <si>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</si>
  <si>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</si>
  <si>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</si>
  <si>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</si>
  <si>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</si>
  <si>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</si>
  <si>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</si>
  <si>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</si>
  <si>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</si>
  <si>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</si>
  <si>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</si>
  <si>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</si>
  <si>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</si>
  <si>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</si>
  <si>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</si>
  <si>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</si>
  <si>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</si>
  <si>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</si>
  <si>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</si>
  <si>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</si>
  <si>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</si>
  <si>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</si>
  <si>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</si>
  <si>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</si>
  <si>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</si>
  <si>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</si>
  <si>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</si>
  <si>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</si>
  <si>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</si>
  <si>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</si>
  <si>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</si>
  <si>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</si>
  <si>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</si>
  <si>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</si>
  <si>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</si>
  <si>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</si>
  <si>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</si>
  <si>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</si>
  <si>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</si>
  <si>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</si>
  <si>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</si>
  <si>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</si>
  <si>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</si>
  <si>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</si>
  <si>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</si>
  <si>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</si>
  <si>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</si>
  <si>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</si>
  <si>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</si>
  <si>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</si>
  <si>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</si>
  <si>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</si>
  <si>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</si>
  <si>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</si>
  <si>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</si>
  <si>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</si>
  <si>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</si>
  <si>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</si>
  <si>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</si>
  <si>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</si>
  <si>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</si>
  <si>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</si>
  <si>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</si>
  <si>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</si>
  <si>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</si>
  <si>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</si>
  <si>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</si>
  <si>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</si>
  <si>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</si>
  <si>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</si>
  <si>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</si>
  <si>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</si>
  <si>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</si>
  <si>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</si>
  <si>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</si>
  <si>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</si>
  <si>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</si>
  <si>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</si>
  <si>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</si>
  <si>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</si>
  <si>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</si>
  <si>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</si>
  <si>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</si>
  <si>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</si>
  <si>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</si>
  <si>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</si>
  <si>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</si>
  <si>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</si>
  <si>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</si>
  <si>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</si>
  <si>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</si>
  <si>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</si>
  <si>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</si>
  <si>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</si>
  <si>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</si>
  <si>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</si>
  <si>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</si>
  <si>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</si>
  <si>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</si>
  <si>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</si>
  <si>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</si>
  <si>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</si>
  <si>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</si>
  <si>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</si>
  <si>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</si>
  <si>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</si>
  <si>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</si>
  <si>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</si>
  <si>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</si>
  <si>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</si>
  <si>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</si>
  <si>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</si>
  <si>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</si>
  <si>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</si>
  <si>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</si>
  <si>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</si>
  <si>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</si>
  <si>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</si>
  <si>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</si>
  <si>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</si>
  <si>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</si>
  <si>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</si>
  <si>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</si>
  <si>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</si>
  <si>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</si>
  <si>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</si>
  <si>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</si>
  <si>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</si>
  <si>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</si>
  <si>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</si>
  <si>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</si>
  <si>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</si>
  <si>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</si>
  <si>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</si>
  <si>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</si>
  <si>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</si>
  <si>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</si>
  <si>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</si>
  <si>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</si>
  <si>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</si>
  <si>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</si>
  <si>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</si>
  <si>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</si>
  <si>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</si>
  <si>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</si>
  <si>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</si>
  <si>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</si>
  <si>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</si>
  <si>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</si>
  <si>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</si>
  <si>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</si>
  <si>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</si>
  <si>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</si>
  <si>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</si>
  <si>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</si>
  <si>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</si>
  <si>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</si>
  <si>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</si>
  <si>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</si>
  <si>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</si>
  <si>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</si>
  <si>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</si>
  <si>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</si>
  <si>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</si>
  <si>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</si>
  <si>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</si>
  <si>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</si>
  <si>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</si>
  <si>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</si>
  <si>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</si>
  <si>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</si>
  <si>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</si>
  <si>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</si>
  <si>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</si>
  <si>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</si>
  <si>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</si>
  <si>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</si>
  <si>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</si>
  <si>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</si>
  <si>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</si>
  <si>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</si>
  <si>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</si>
  <si>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</si>
  <si>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</si>
  <si>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</si>
  <si>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</si>
  <si>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</si>
  <si>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</si>
  <si>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</si>
  <si>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</si>
  <si>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</si>
  <si>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</si>
  <si>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</si>
  <si>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</si>
  <si>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</si>
  <si>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</si>
  <si>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</si>
  <si>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</si>
  <si>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</si>
  <si>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</si>
  <si>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</si>
  <si>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</si>
  <si>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</si>
  <si>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</si>
  <si>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</si>
  <si>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</si>
  <si>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</si>
  <si>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</si>
  <si>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</si>
  <si>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</si>
  <si>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</si>
  <si>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</si>
  <si>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</si>
  <si>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</si>
  <si>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</si>
  <si>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</si>
  <si>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</si>
  <si>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</si>
  <si>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</si>
  <si>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</si>
  <si>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</si>
  <si>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</si>
  <si>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</si>
  <si>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</si>
  <si>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</si>
  <si>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</si>
  <si>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</si>
  <si>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</si>
  <si>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</si>
  <si>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</si>
  <si>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</si>
  <si>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</si>
  <si>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</si>
  <si>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</si>
  <si>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</si>
  <si>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</si>
  <si>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</si>
  <si>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</si>
  <si>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</si>
  <si>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</si>
  <si>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</si>
  <si>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</si>
  <si>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</si>
  <si>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</si>
  <si>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</si>
  <si>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</si>
  <si>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</si>
  <si>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</si>
  <si>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</si>
  <si>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</si>
  <si>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</si>
  <si>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</si>
  <si>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</si>
  <si>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</si>
  <si>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</si>
  <si>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</si>
  <si>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</si>
  <si>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</si>
  <si>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</si>
  <si>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</si>
  <si>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</si>
  <si>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</si>
  <si>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</si>
  <si>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</si>
  <si>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</si>
  <si>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</si>
  <si>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</si>
  <si>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</si>
  <si>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</si>
  <si>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</si>
  <si>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</si>
  <si>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</si>
  <si>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</si>
  <si>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</si>
  <si>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</si>
  <si>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</si>
  <si>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</si>
  <si>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</si>
  <si>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</si>
  <si>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</si>
  <si>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</si>
  <si>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</si>
  <si>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</si>
  <si>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</si>
  <si>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</si>
  <si>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</si>
  <si>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</si>
  <si>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</si>
  <si>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</si>
  <si>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</si>
  <si>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</si>
  <si>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</si>
  <si>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</si>
  <si>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</si>
  <si>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</si>
  <si>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</si>
  <si>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</si>
  <si>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</si>
  <si>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</si>
  <si>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</si>
  <si>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</si>
  <si>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</si>
  <si>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</si>
  <si>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</si>
  <si>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</si>
  <si>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</si>
  <si>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</si>
  <si>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</si>
  <si>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</si>
  <si>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</si>
  <si>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</si>
  <si>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</si>
  <si>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</si>
  <si>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</si>
  <si>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</si>
  <si>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</si>
  <si>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</si>
  <si>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</si>
  <si>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</si>
  <si>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</si>
  <si>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</si>
  <si>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</si>
  <si>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</si>
  <si>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</si>
  <si>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</si>
  <si>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</si>
  <si>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</si>
  <si>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</si>
  <si>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</si>
  <si>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</si>
  <si>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</si>
  <si>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</si>
  <si>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</si>
  <si>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</si>
  <si>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</si>
  <si>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</si>
  <si>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</si>
  <si>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</si>
  <si>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</si>
  <si>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</si>
  <si>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</si>
  <si>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</si>
  <si>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Тип опор (преобладающий вид
прокладки ВЛ)</t>
  </si>
  <si>
    <t>ООО "Дальневосточная энергосетевая компания"</t>
  </si>
  <si>
    <t>IV</t>
  </si>
  <si>
    <t>ООО "ДЭСК"</t>
  </si>
  <si>
    <t>Приморский край, г. Артём</t>
  </si>
  <si>
    <t>2024 год</t>
  </si>
  <si>
    <t>2023 год</t>
  </si>
  <si>
    <t>Год раскрытия информации: 2026 год</t>
  </si>
  <si>
    <t>2022 год</t>
  </si>
  <si>
    <t>строительство</t>
  </si>
  <si>
    <t>120</t>
  </si>
  <si>
    <t>КЛ</t>
  </si>
  <si>
    <t>Реконструкция КЛ-6 кВ Ф. №28 "Кролевцы" от опоры № 14/2 до РУ-6кВ  ТП-204 г.Артём</t>
  </si>
  <si>
    <t>Q_ДЭСК_38</t>
  </si>
  <si>
    <t>Реконструкция КЛ-6 кВ Ф. №28 "Кролевцы" от опоры № 14/2 до РУ-6кВ  ТП-204 г.Артём: кабель ААБ-6 3х240   длиной  330 метров</t>
  </si>
  <si>
    <t>7625,02768 тыс.руб.</t>
  </si>
  <si>
    <t xml:space="preserve"> КЛ-6 кВ Ф. №28 "Кролевцы" от опоры № 14/2 до РУ-6кВ  ТП-204 </t>
  </si>
  <si>
    <t>1978</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</si>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</sst>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91" t="s">
        <v>477</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471</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483</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482</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473</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488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484</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485</v>
      </c>
    </row>
    <row r="49" spans="1:3" ht="47.25" x14ac:dyDescent="0.25">
      <c r="A49" s="4" t="s">
        <v>65</v>
      </c>
      <c r="B49" s="6" t="s">
        <v>66</v>
      </c>
      <c r="C49" s="139" t="str">
        <f>C48</f>
        <v>7625,02768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I4" zoomScale="80" zoomScaleSheetLayoutView="80" workbookViewId="0">
      <selection activeCell="AE26" sqref="AE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Q_ДЭСК_38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КЛ-6 кВ Ф. №28 "Кролевцы" от опоры № 14/2 до РУ-6кВ  ТП-204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470</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486</v>
      </c>
      <c r="C25" s="178" t="str">
        <f>B25</f>
        <v xml:space="preserve"> КЛ-6 кВ Ф. №28 "Кролевцы" от опоры № 14/2 до РУ-6кВ  ТП-204 </v>
      </c>
      <c r="D25" s="178" t="str">
        <f>B25</f>
        <v xml:space="preserve"> КЛ-6 кВ Ф. №28 "Кролевцы" от опоры № 14/2 до РУ-6кВ  ТП-204 </v>
      </c>
      <c r="E25" s="178" t="str">
        <f>B25</f>
        <v xml:space="preserve"> КЛ-6 кВ Ф. №28 "Кролевцы" от опоры № 14/2 до РУ-6кВ  ТП-204 </v>
      </c>
      <c r="F25" s="140">
        <v>6</v>
      </c>
      <c r="G25" s="141">
        <v>6</v>
      </c>
      <c r="H25" s="141">
        <v>6</v>
      </c>
      <c r="I25" s="141">
        <v>6</v>
      </c>
      <c r="J25" s="142" t="s">
        <v>487</v>
      </c>
      <c r="K25" s="142" t="s">
        <v>10</v>
      </c>
      <c r="L25" s="143" t="s">
        <v>10</v>
      </c>
      <c r="M25" s="143" t="s">
        <v>480</v>
      </c>
      <c r="N25" s="140">
        <v>240</v>
      </c>
      <c r="O25" s="140" t="s">
        <v>481</v>
      </c>
      <c r="P25" s="140" t="s">
        <v>481</v>
      </c>
      <c r="Q25" s="140">
        <v>0.31</v>
      </c>
      <c r="R25" s="141">
        <v>0.33</v>
      </c>
      <c r="S25" s="142" t="s">
        <v>463</v>
      </c>
      <c r="T25" s="142" t="s">
        <v>463</v>
      </c>
      <c r="U25" s="142" t="s">
        <v>463</v>
      </c>
      <c r="V25" s="142" t="s">
        <v>162</v>
      </c>
      <c r="W25" s="140" t="s">
        <v>469</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Q_ДЭСК_38</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КЛ-6 кВ Ф. №28 "Кролевцы" от опоры № 14/2 до РУ-6кВ  ТП-204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КЛ-6 кВ Ф. №28 "Кролевцы" от опоры № 14/2 до РУ-6кВ  ТП-204 г.Артём: кабель ААБ-6 3х240   длиной  330 метров</v>
      </c>
    </row>
    <row r="25" spans="1:21" ht="50.25" customHeight="1" x14ac:dyDescent="0.25">
      <c r="A25" s="4" t="s">
        <v>16</v>
      </c>
      <c r="B25" s="5" t="s">
        <v>94</v>
      </c>
      <c r="C25" s="137" t="str">
        <f>'1. паспорт местоположение'!C48</f>
        <v>7625,02768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A25" sqref="A25"/>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Q_ДЭСК_38</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КЛ-6 кВ Ф. №28 "Кролевцы" от опоры № 14/2 до РУ-6кВ  ТП-204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КЛ-6 кВ Ф. №28 "Кролевцы" от опоры № 14/2 до РУ-6кВ  ТП-204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H20" sqref="H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468</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Q_ДЭСК_38</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КЛ-6 кВ Ф. №28 "Кролевцы" от опоры № 14/2 до РУ-6кВ  ТП-204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468</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Q_ДЭСК_38</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КЛ-6 кВ Ф. №28 "Кролевцы" от опоры № 14/2 до РУ-6кВ  ТП-204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6250.02269</f>
        <v>6250.0226899999998</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468</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Q_ДЭСК_38</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КЛ-6 кВ Ф. №28 "Кролевцы" от опоры № 14/2 до РУ-6кВ  ТП-204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6" t="s">
        <v>58</v>
      </c>
      <c r="D54" s="186" t="s">
        <v>58</v>
      </c>
      <c r="E54" s="186" t="s">
        <v>22</v>
      </c>
      <c r="F54" s="186" t="s">
        <v>22</v>
      </c>
      <c r="G54" s="122" t="s">
        <v>58</v>
      </c>
      <c r="H54" s="122" t="s">
        <v>58</v>
      </c>
      <c r="I54" s="59" t="s">
        <v>58</v>
      </c>
      <c r="J54" s="59" t="s">
        <v>58</v>
      </c>
    </row>
    <row r="55" spans="1:10" x14ac:dyDescent="0.25">
      <c r="C55" s="187"/>
      <c r="D55" s="187"/>
      <c r="E55" s="187"/>
      <c r="F55" s="187"/>
    </row>
    <row r="56" spans="1:10" x14ac:dyDescent="0.25">
      <c r="C56" s="187"/>
      <c r="D56" s="187"/>
      <c r="E56" s="187"/>
      <c r="F56" s="187"/>
    </row>
    <row r="57" spans="1:10" x14ac:dyDescent="0.25">
      <c r="C57" s="187"/>
      <c r="D57" s="187"/>
      <c r="E57" s="187"/>
      <c r="F57" s="187"/>
    </row>
    <row r="58" spans="1:10" x14ac:dyDescent="0.25">
      <c r="C58" s="187"/>
      <c r="D58" s="187"/>
      <c r="E58" s="187"/>
      <c r="F58" s="187"/>
    </row>
    <row r="59" spans="1:10" x14ac:dyDescent="0.25">
      <c r="C59" s="187"/>
      <c r="D59" s="187"/>
      <c r="E59" s="187"/>
      <c r="F59" s="187"/>
    </row>
    <row r="60" spans="1:10" x14ac:dyDescent="0.25">
      <c r="C60" s="187"/>
      <c r="D60" s="187"/>
      <c r="E60" s="187"/>
      <c r="F60" s="187"/>
    </row>
    <row r="61" spans="1:10" x14ac:dyDescent="0.25">
      <c r="C61" s="187"/>
      <c r="D61" s="187"/>
      <c r="E61" s="187"/>
      <c r="F61" s="187"/>
    </row>
    <row r="62" spans="1:10" x14ac:dyDescent="0.25">
      <c r="C62" s="187"/>
      <c r="D62" s="187"/>
      <c r="E62" s="187"/>
      <c r="F62" s="187"/>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8" zoomScale="70" zoomScaleNormal="70" zoomScaleSheetLayoutView="70" workbookViewId="0">
      <selection activeCell="D42" sqref="D42"/>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Q_ДЭСК_38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КЛ-6 кВ Ф. №28 "Кролевцы" от опоры № 14/2 до РУ-6кВ  ТП-204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478</v>
      </c>
      <c r="I20" s="246"/>
      <c r="J20" s="246"/>
      <c r="K20" s="246"/>
      <c r="L20" s="246" t="s">
        <v>476</v>
      </c>
      <c r="M20" s="246"/>
      <c r="N20" s="246"/>
      <c r="O20" s="246"/>
      <c r="P20" s="246" t="s">
        <v>475</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3">
        <f>C27</f>
        <v>7.5604690679999997</v>
      </c>
      <c r="D24" s="183">
        <f>D27</f>
        <v>7.6250276799999996</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4">
        <f>C24</f>
        <v>7.5604690679999997</v>
      </c>
      <c r="Y24" s="173" t="s">
        <v>472</v>
      </c>
      <c r="Z24" s="174">
        <f>D24</f>
        <v>7.6250276799999996</v>
      </c>
      <c r="AA24" s="173" t="s">
        <v>472</v>
      </c>
      <c r="AB24" s="174">
        <f>X24</f>
        <v>7.5604690679999997</v>
      </c>
      <c r="AC24" s="174">
        <f>Z24</f>
        <v>7.6250276799999996</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6.30039089*1.2</f>
        <v>7.5604690679999997</v>
      </c>
      <c r="D27" s="185">
        <v>7.6250276799999996</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4">
        <f>C27</f>
        <v>7.5604690679999997</v>
      </c>
      <c r="Y27" s="173" t="s">
        <v>472</v>
      </c>
      <c r="Z27" s="174">
        <f>D27</f>
        <v>7.6250276799999996</v>
      </c>
      <c r="AA27" s="173" t="s">
        <v>472</v>
      </c>
      <c r="AB27" s="174">
        <f>X27</f>
        <v>7.5604690679999997</v>
      </c>
      <c r="AC27" s="174">
        <f>Z27</f>
        <v>7.6250276799999996</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6.3003908900000001</v>
      </c>
      <c r="D30" s="174">
        <f>D32</f>
        <v>6.2500226885245898</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4">
        <f>C30</f>
        <v>6.3003908900000001</v>
      </c>
      <c r="Y30" s="173" t="s">
        <v>472</v>
      </c>
      <c r="Z30" s="174">
        <f>D30</f>
        <v>6.2500226885245898</v>
      </c>
      <c r="AA30" s="173" t="s">
        <v>472</v>
      </c>
      <c r="AB30" s="174">
        <f>X30</f>
        <v>6.3003908900000001</v>
      </c>
      <c r="AC30" s="174">
        <f>Z30</f>
        <v>6.2500226885245898</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7">
        <f>C27/1.2</f>
        <v>6.3003908900000001</v>
      </c>
      <c r="D32" s="177">
        <f>D27/1.22</f>
        <v>6.2500226885245898</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4">
        <f>C32</f>
        <v>6.3003908900000001</v>
      </c>
      <c r="Y32" s="173" t="s">
        <v>472</v>
      </c>
      <c r="Z32" s="174">
        <f>D32</f>
        <v>6.2500226885245898</v>
      </c>
      <c r="AA32" s="173" t="s">
        <v>472</v>
      </c>
      <c r="AB32" s="174">
        <f>X32</f>
        <v>6.3003908900000001</v>
      </c>
      <c r="AC32" s="174">
        <f>Z32</f>
        <v>6.2500226885245898</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5">
        <v>0</v>
      </c>
      <c r="D39" s="175">
        <v>0</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5">
        <v>0</v>
      </c>
      <c r="Y39" s="175" t="s">
        <v>58</v>
      </c>
      <c r="Z39" s="175">
        <v>0</v>
      </c>
      <c r="AA39" s="175" t="s">
        <v>58</v>
      </c>
      <c r="AB39" s="175">
        <v>0</v>
      </c>
      <c r="AC39" s="173">
        <f t="shared" ref="AC39" si="10">Z39</f>
        <v>0</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6">
        <v>0.31</v>
      </c>
      <c r="D41" s="176">
        <v>0.33</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84">
        <f>C41</f>
        <v>0.31</v>
      </c>
      <c r="Y41" s="173" t="s">
        <v>472</v>
      </c>
      <c r="Z41" s="174">
        <f>D41</f>
        <v>0.33</v>
      </c>
      <c r="AA41" s="173" t="s">
        <v>472</v>
      </c>
      <c r="AB41" s="174">
        <f>X41</f>
        <v>0.31</v>
      </c>
      <c r="AC41" s="174">
        <f>Z41</f>
        <v>0.33</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1">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1"/>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1"/>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1"/>
        <v>0</v>
      </c>
      <c r="AC47" s="173">
        <f t="shared" si="8"/>
        <v>0</v>
      </c>
    </row>
    <row r="48" spans="1:29" ht="31.5" x14ac:dyDescent="0.25">
      <c r="A48" s="67" t="s">
        <v>327</v>
      </c>
      <c r="B48" s="68" t="s">
        <v>313</v>
      </c>
      <c r="C48" s="175">
        <v>0</v>
      </c>
      <c r="D48" s="175">
        <v>0</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5">
        <v>0</v>
      </c>
      <c r="Y48" s="175" t="s">
        <v>58</v>
      </c>
      <c r="Z48" s="175">
        <v>0</v>
      </c>
      <c r="AA48" s="175" t="s">
        <v>58</v>
      </c>
      <c r="AB48" s="175">
        <v>0</v>
      </c>
      <c r="AC48" s="173">
        <f t="shared" ref="AC48" si="12">Z48</f>
        <v>0</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1"/>
        <v>0</v>
      </c>
      <c r="AC49" s="173">
        <f t="shared" si="8"/>
        <v>0</v>
      </c>
    </row>
    <row r="50" spans="1:29" x14ac:dyDescent="0.25">
      <c r="A50" s="67" t="s">
        <v>329</v>
      </c>
      <c r="B50" s="68" t="s">
        <v>317</v>
      </c>
      <c r="C50" s="176">
        <f>C41</f>
        <v>0.31</v>
      </c>
      <c r="D50" s="176">
        <f>D41</f>
        <v>0.33</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84">
        <f>C50</f>
        <v>0.31</v>
      </c>
      <c r="Y50" s="173" t="s">
        <v>472</v>
      </c>
      <c r="Z50" s="174">
        <f>D50</f>
        <v>0.33</v>
      </c>
      <c r="AA50" s="173" t="s">
        <v>472</v>
      </c>
      <c r="AB50" s="174">
        <f>X50</f>
        <v>0.31</v>
      </c>
      <c r="AC50" s="174">
        <f>Z50</f>
        <v>0.33</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1"/>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1"/>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6.3003908900000001</v>
      </c>
      <c r="D54" s="176">
        <f>D30</f>
        <v>6.2500226885245898</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4">
        <f>C54</f>
        <v>6.3003908900000001</v>
      </c>
      <c r="Y54" s="173" t="s">
        <v>472</v>
      </c>
      <c r="Z54" s="174">
        <f>D54</f>
        <v>6.2500226885245898</v>
      </c>
      <c r="AA54" s="173" t="s">
        <v>472</v>
      </c>
      <c r="AB54" s="174">
        <f>X54</f>
        <v>6.3003908900000001</v>
      </c>
      <c r="AC54" s="174">
        <f>Z54</f>
        <v>6.2500226885245898</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1" si="13">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3"/>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3"/>
        <v>0</v>
      </c>
      <c r="AC57" s="173">
        <f t="shared" si="8"/>
        <v>0</v>
      </c>
    </row>
    <row r="58" spans="1:29" x14ac:dyDescent="0.25">
      <c r="A58" s="67" t="s">
        <v>341</v>
      </c>
      <c r="B58" s="69" t="s">
        <v>342</v>
      </c>
      <c r="C58" s="176">
        <f>C50</f>
        <v>0.31</v>
      </c>
      <c r="D58" s="176">
        <f>D50</f>
        <v>0.33</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84">
        <f>C58</f>
        <v>0.31</v>
      </c>
      <c r="Y58" s="173" t="s">
        <v>472</v>
      </c>
      <c r="Z58" s="174">
        <f>D58</f>
        <v>0.33</v>
      </c>
      <c r="AA58" s="173" t="s">
        <v>472</v>
      </c>
      <c r="AB58" s="174">
        <f>X58</f>
        <v>0.31</v>
      </c>
      <c r="AC58" s="174">
        <f>Z58</f>
        <v>0.33</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3"/>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3"/>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60" workbookViewId="0">
      <selection activeCell="K27" sqref="K27"/>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Q_ДЭСК_38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КЛ-6 кВ Ф. №28 "Кролевцы" от опоры № 14/2 до РУ-6кВ  ТП-204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46387</v>
      </c>
      <c r="E26" s="102">
        <v>0</v>
      </c>
      <c r="F26" s="102">
        <v>0</v>
      </c>
      <c r="G26" s="102">
        <v>0</v>
      </c>
      <c r="H26" s="102">
        <v>0</v>
      </c>
      <c r="I26" s="170"/>
      <c r="J26" s="102">
        <v>0</v>
      </c>
      <c r="K26" s="102">
        <v>0.33</v>
      </c>
      <c r="L26" s="102">
        <v>0</v>
      </c>
      <c r="M26" s="102">
        <v>0</v>
      </c>
      <c r="N26" s="169" t="s">
        <v>58</v>
      </c>
      <c r="O26" s="130" t="s">
        <v>58</v>
      </c>
      <c r="P26" s="130" t="s">
        <v>473</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3" zoomScale="120" zoomScaleNormal="90" zoomScaleSheetLayoutView="120" workbookViewId="0">
      <selection activeCell="H21" sqref="H2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Q_ДЭСК_38</v>
      </c>
      <c r="B12" s="193"/>
      <c r="C12" s="92"/>
      <c r="D12" s="92"/>
      <c r="E12" s="92"/>
      <c r="F12" s="92"/>
      <c r="G12" s="92"/>
      <c r="H12" s="92"/>
    </row>
    <row r="13" spans="1:8" x14ac:dyDescent="0.25">
      <c r="A13" s="194" t="s">
        <v>4</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КЛ-6 кВ Ф. №28 "Кролевцы" от опоры № 14/2 до РУ-6кВ  ТП-204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68.25" customHeight="1" x14ac:dyDescent="0.25">
      <c r="A21" s="159" t="s">
        <v>405</v>
      </c>
      <c r="B21" s="160" t="str">
        <f>'1. паспорт местоположение'!A15</f>
        <v>Реконструкция КЛ-6 кВ Ф. №28 "Кролевцы" от опоры № 14/2 до РУ-6кВ  ТП-204 г.Артём</v>
      </c>
    </row>
    <row r="22" spans="1:2" x14ac:dyDescent="0.25">
      <c r="A22" s="159" t="s">
        <v>406</v>
      </c>
      <c r="B22" s="182" t="s">
        <v>474</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479</v>
      </c>
    </row>
    <row r="27" spans="1:2" x14ac:dyDescent="0.25">
      <c r="A27" s="164" t="s">
        <v>411</v>
      </c>
      <c r="B27" s="181">
        <f>'6.2. Паспорт фин осв ввод'!D24</f>
        <v>7.6250276799999996</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2026-03-04T00:17:42Z</dcterms:modified>
</cp:coreProperties>
</file>